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.sharepoint.com/sites/CEE-EI-LIS-AP/Documenti condivisi/ID 2937/Documentazione/Definitiva/Moduli/"/>
    </mc:Choice>
  </mc:AlternateContent>
  <xr:revisionPtr revIDLastSave="53" documentId="13_ncr:1_{F8E2496B-C243-4139-B3C0-515B03491D17}" xr6:coauthVersionLast="47" xr6:coauthVersionMax="47" xr10:uidLastSave="{029878B5-B2E3-4C02-B3BC-1F15DA9C047A}"/>
  <bookViews>
    <workbookView xWindow="-110" yWindow="-110" windowWidth="19420" windowHeight="10300" tabRatio="635" xr2:uid="{00000000-000D-0000-FFFF-FFFF00000000}"/>
  </bookViews>
  <sheets>
    <sheet name="ISTRUZIONI" sheetId="15" r:id="rId1"/>
    <sheet name="GARANZIE AQ + AS-ODF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4" l="1"/>
  <c r="E8" i="14" l="1"/>
  <c r="E10" i="14"/>
  <c r="D11" i="14" l="1"/>
  <c r="D21" i="14" l="1"/>
  <c r="D16" i="14"/>
</calcChain>
</file>

<file path=xl/sharedStrings.xml><?xml version="1.0" encoding="utf-8"?>
<sst xmlns="http://schemas.openxmlformats.org/spreadsheetml/2006/main" count="33" uniqueCount="30">
  <si>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</si>
  <si>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</si>
  <si>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</si>
  <si>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</si>
  <si>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</si>
  <si>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</si>
  <si>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</si>
  <si>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</si>
  <si>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</si>
  <si>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</si>
  <si>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</si>
  <si>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CALCOLO RIDUZIONI AI SENSI DELL'ART. 106, COMMA 8, D.LGS. N. 36/2023</t>
  </si>
  <si>
    <t>Valorizzare s/n in base ai requisiti posseduti, come dichiarati nella Domanda di partecipazione</t>
  </si>
  <si>
    <t>Requisiti per riduzione garanzia</t>
  </si>
  <si>
    <t>Riduzione prevista</t>
  </si>
  <si>
    <t>Possesso
(s/n)</t>
  </si>
  <si>
    <t>Riduzione applicata</t>
  </si>
  <si>
    <t>A.1.  Possesso ISO 9000</t>
  </si>
  <si>
    <t>n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</si>
  <si>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</si>
  <si>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r>
      <t xml:space="preserve">B.  Fideiussione, emessa e firmata digitalmente, gestita mediante  </t>
    </r>
    <r>
      <rPr>
        <b/>
        <sz val="10"/>
        <rFont val="Calibri"/>
        <family val="2"/>
        <scheme val="minor"/>
      </rPr>
      <t xml:space="preserve">verifica telematica sul sito internet dell'emittente  </t>
    </r>
  </si>
  <si>
    <t>C.  Ulteriori riduzioni fino a un massimo del 20%</t>
  </si>
  <si>
    <t>ISO 27001:2022 (Sistemi di gestione per la Sicurezza delle Informazioni)
UNI EN ISO 9001 (Sistemi di gestione per la qualità)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</si>
  <si>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</si>
  <si>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CALCOLO IMPORTO DELLA GARANZIA PROVVISORIA</t>
  </si>
  <si>
    <r>
      <t xml:space="preserve">Importo base della garanzia provvisoria
</t>
    </r>
    <r>
      <rPr>
        <i/>
        <sz val="10"/>
        <rFont val="Calibri"/>
        <family val="2"/>
        <scheme val="minor"/>
      </rPr>
      <t>Inserire il valore della garanzia provvisoria riportato nel Capitolato d'Oneri</t>
    </r>
    <r>
      <rPr>
        <sz val="10"/>
        <rFont val="Calibri"/>
        <family val="2"/>
        <scheme val="minor"/>
      </rPr>
      <t xml:space="preserve">
-	Lotto 1:  Euro 3.960.000,00
-	Lotto 2: Euro 3. 276.000,00
-	Lotto 3: Euro 1.512.000,00
-	Lotto 4: Euro 1.008.000,00:
 (NB: il valore indicato si riferisce al lotto 1 e funge da esempio)</t>
    </r>
  </si>
  <si>
    <t>Importo della garanzia provvisoria dopo l'applicazione delle riduzioni</t>
  </si>
  <si>
    <t>CALCOLO IMPORTO DELLA GARANZIA DEFINITIVA IN FAVORE DI CONSIP</t>
  </si>
  <si>
    <r>
      <rPr>
        <b/>
        <sz val="10"/>
        <rFont val="Calibri"/>
        <family val="2"/>
        <scheme val="minor"/>
      </rPr>
      <t>Importo di riferimento</t>
    </r>
    <r>
      <rPr>
        <sz val="10"/>
        <rFont val="Calibri"/>
        <family val="2"/>
        <scheme val="minor"/>
      </rPr>
      <t xml:space="preserve"> per il calcolo della garanzia definitiva
</t>
    </r>
    <r>
      <rPr>
        <i/>
        <sz val="10"/>
        <rFont val="Calibri"/>
        <family val="2"/>
        <scheme val="minor"/>
      </rPr>
      <t>Determinato come da par. 22.2 del Capitolato d'Oneri</t>
    </r>
  </si>
  <si>
    <t>Importo della garanzia definitiva dopo l'applicazione delle riduzioni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</si>
</sst>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/>
    <xf numFmtId="9" fontId="2" fillId="0" borderId="1" xfId="1" applyFont="1" applyBorder="1" applyAlignment="1" applyProtection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9" fontId="2" fillId="7" borderId="6" xfId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164" fontId="16" fillId="0" borderId="0" xfId="0" applyNumberFormat="1" applyFont="1"/>
    <xf numFmtId="0" fontId="16" fillId="0" borderId="0" xfId="0" applyFont="1"/>
    <xf numFmtId="0" fontId="17" fillId="0" borderId="1" xfId="0" applyFont="1" applyBorder="1" applyAlignment="1">
      <alignment vertical="center" wrapText="1"/>
    </xf>
    <xf numFmtId="9" fontId="17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44" fontId="4" fillId="4" borderId="2" xfId="2" applyFont="1" applyFill="1" applyBorder="1" applyAlignment="1" applyProtection="1">
      <alignment horizontal="center" vertical="center"/>
      <protection locked="0"/>
    </xf>
    <xf numFmtId="44" fontId="4" fillId="4" borderId="3" xfId="2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44" fontId="4" fillId="2" borderId="1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8" fillId="6" borderId="2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abSelected="1"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0</v>
      </c>
    </row>
    <row r="4" spans="1:4" s="17" customFormat="1" ht="31.5" customHeight="1" x14ac:dyDescent="0.35">
      <c r="C4" s="47" t="s">
        <v>1</v>
      </c>
      <c r="D4" s="47"/>
    </row>
    <row r="5" spans="1:4" s="17" customFormat="1" ht="31.5" customHeight="1" x14ac:dyDescent="0.35">
      <c r="C5" s="47" t="s">
        <v>2</v>
      </c>
      <c r="D5" s="47"/>
    </row>
    <row r="6" spans="1:4" s="17" customFormat="1" ht="31.5" customHeight="1" x14ac:dyDescent="0.35">
      <c r="C6" s="47" t="s">
        <v>3</v>
      </c>
      <c r="D6" s="47"/>
    </row>
    <row r="7" spans="1:4" x14ac:dyDescent="0.35">
      <c r="C7" s="48"/>
      <c r="D7" s="48"/>
    </row>
    <row r="8" spans="1:4" x14ac:dyDescent="0.35">
      <c r="C8" s="47" t="s">
        <v>4</v>
      </c>
      <c r="D8" s="47"/>
    </row>
    <row r="9" spans="1:4" ht="34.5" customHeight="1" x14ac:dyDescent="0.35">
      <c r="C9" s="14" t="s">
        <v>5</v>
      </c>
      <c r="D9" s="13" t="s">
        <v>6</v>
      </c>
    </row>
    <row r="10" spans="1:4" ht="34.5" customHeight="1" x14ac:dyDescent="0.35">
      <c r="C10" s="15" t="s">
        <v>7</v>
      </c>
      <c r="D10" s="13" t="s">
        <v>8</v>
      </c>
    </row>
    <row r="11" spans="1:4" ht="34.5" customHeight="1" x14ac:dyDescent="0.35">
      <c r="C11" s="16" t="s">
        <v>9</v>
      </c>
      <c r="D11" s="13" t="s">
        <v>10</v>
      </c>
    </row>
    <row r="12" spans="1:4" x14ac:dyDescent="0.35">
      <c r="C12" s="13"/>
      <c r="D12" s="13"/>
    </row>
    <row r="13" spans="1:4" x14ac:dyDescent="0.35">
      <c r="C13" s="12"/>
    </row>
    <row r="14" spans="1:4" x14ac:dyDescent="0.35">
      <c r="C14" s="12"/>
    </row>
    <row r="15" spans="1:4" x14ac:dyDescent="0.35">
      <c r="C15" s="12"/>
    </row>
    <row r="16" spans="1:4" x14ac:dyDescent="0.35">
      <c r="C16" s="12"/>
    </row>
    <row r="17" spans="3:3" x14ac:dyDescent="0.35">
      <c r="C17" s="12"/>
    </row>
    <row r="18" spans="3:3" x14ac:dyDescent="0.35">
      <c r="C18" s="12"/>
    </row>
    <row r="19" spans="3:3" x14ac:dyDescent="0.35">
      <c r="C19" s="12"/>
    </row>
    <row r="20" spans="3:3" x14ac:dyDescent="0.35">
      <c r="C20" s="12"/>
    </row>
    <row r="21" spans="3:3" x14ac:dyDescent="0.35">
      <c r="C21" s="12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21"/>
  <sheetViews>
    <sheetView zoomScaleNormal="100" zoomScaleSheetLayoutView="97" workbookViewId="0">
      <selection activeCell="D6" sqref="D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4.816406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29" t="s">
        <v>11</v>
      </c>
      <c r="C3" s="29"/>
      <c r="D3" s="29"/>
      <c r="E3" s="29"/>
      <c r="F3" s="1"/>
    </row>
    <row r="4" spans="1:13" ht="28.5" customHeight="1" x14ac:dyDescent="0.35">
      <c r="B4" s="41" t="s">
        <v>12</v>
      </c>
      <c r="C4" s="42"/>
      <c r="D4" s="42"/>
      <c r="E4" s="43"/>
      <c r="F4" s="1"/>
    </row>
    <row r="5" spans="1:13" ht="65" x14ac:dyDescent="0.35">
      <c r="B5" s="8" t="s">
        <v>13</v>
      </c>
      <c r="C5" s="8" t="s">
        <v>14</v>
      </c>
      <c r="D5" s="8" t="s">
        <v>15</v>
      </c>
      <c r="E5" s="8" t="s">
        <v>16</v>
      </c>
      <c r="F5" s="1"/>
    </row>
    <row r="6" spans="1:13" x14ac:dyDescent="0.35">
      <c r="A6" s="26"/>
      <c r="B6" s="6" t="s">
        <v>17</v>
      </c>
      <c r="C6" s="2">
        <v>0.3</v>
      </c>
      <c r="D6" s="5" t="s">
        <v>18</v>
      </c>
      <c r="E6" s="27">
        <f>IF(D7="s",C7,IF(D6="s",C6,0))</f>
        <v>0</v>
      </c>
      <c r="F6" s="1"/>
    </row>
    <row r="7" spans="1:13" ht="26" x14ac:dyDescent="0.35">
      <c r="A7" s="26"/>
      <c r="B7" s="6" t="s">
        <v>19</v>
      </c>
      <c r="C7" s="2">
        <v>0.5</v>
      </c>
      <c r="D7" s="5" t="s">
        <v>18</v>
      </c>
      <c r="E7" s="28"/>
      <c r="F7" s="1"/>
    </row>
    <row r="8" spans="1:13" ht="26" x14ac:dyDescent="0.35">
      <c r="B8" s="24" t="s">
        <v>20</v>
      </c>
      <c r="C8" s="2">
        <v>0.1</v>
      </c>
      <c r="D8" s="5" t="s">
        <v>18</v>
      </c>
      <c r="E8" s="18">
        <f>IF(D8="s",C8,0)</f>
        <v>0</v>
      </c>
      <c r="F8" s="21"/>
      <c r="G8" s="22"/>
      <c r="H8" s="23"/>
      <c r="I8" s="23"/>
      <c r="J8" s="23"/>
      <c r="K8" s="23"/>
      <c r="L8" s="23"/>
    </row>
    <row r="9" spans="1:13" x14ac:dyDescent="0.35">
      <c r="B9" s="9" t="s">
        <v>21</v>
      </c>
      <c r="C9" s="10"/>
      <c r="D9" s="19"/>
      <c r="E9" s="20"/>
      <c r="F9" s="39"/>
      <c r="G9" s="40"/>
      <c r="H9" s="40"/>
      <c r="I9" s="40"/>
      <c r="J9" s="40"/>
      <c r="K9" s="40"/>
      <c r="L9" s="40"/>
      <c r="M9" s="40"/>
    </row>
    <row r="10" spans="1:13" ht="40.5" customHeight="1" x14ac:dyDescent="0.35">
      <c r="A10" s="7"/>
      <c r="B10" s="24" t="s">
        <v>22</v>
      </c>
      <c r="C10" s="25">
        <v>0.2</v>
      </c>
      <c r="D10" s="5" t="s">
        <v>18</v>
      </c>
      <c r="E10" s="18">
        <f>IF(D10="s",C10,0)</f>
        <v>0</v>
      </c>
      <c r="F10" s="39"/>
      <c r="G10" s="40"/>
      <c r="H10" s="40"/>
      <c r="I10" s="40"/>
      <c r="J10" s="40"/>
      <c r="K10" s="40"/>
      <c r="L10" s="40"/>
      <c r="M10" s="40"/>
    </row>
    <row r="11" spans="1:13" ht="43.5" customHeight="1" x14ac:dyDescent="0.35">
      <c r="B11" s="44" t="s">
        <v>23</v>
      </c>
      <c r="C11" s="45"/>
      <c r="D11" s="46">
        <f>IFERROR(1-(1-E6)*(1-E8)*(1-E10),1-(1-E6)*(1-E10))</f>
        <v>0</v>
      </c>
      <c r="E11" s="46"/>
      <c r="F11" s="4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29" t="s">
        <v>24</v>
      </c>
      <c r="C14" s="29"/>
      <c r="D14" s="29"/>
      <c r="E14" s="29"/>
    </row>
    <row r="15" spans="1:13" ht="132.75" customHeight="1" x14ac:dyDescent="0.35">
      <c r="B15" s="32" t="s">
        <v>25</v>
      </c>
      <c r="C15" s="33"/>
      <c r="D15" s="34">
        <v>3960000</v>
      </c>
      <c r="E15" s="35"/>
    </row>
    <row r="16" spans="1:13" ht="30.75" customHeight="1" x14ac:dyDescent="0.35">
      <c r="B16" s="36" t="s">
        <v>26</v>
      </c>
      <c r="C16" s="37"/>
      <c r="D16" s="38">
        <f>ROUND((1-$D$11)*$D15,0)</f>
        <v>3960000</v>
      </c>
      <c r="E16" s="38"/>
    </row>
    <row r="19" spans="2:6" ht="30" customHeight="1" x14ac:dyDescent="0.35">
      <c r="B19" s="29" t="s">
        <v>27</v>
      </c>
      <c r="C19" s="30"/>
      <c r="D19" s="30"/>
      <c r="E19" s="31"/>
      <c r="F19" s="11"/>
    </row>
    <row r="20" spans="2:6" ht="54.75" customHeight="1" x14ac:dyDescent="0.35">
      <c r="B20" s="32" t="s">
        <v>28</v>
      </c>
      <c r="C20" s="33"/>
      <c r="D20" s="34">
        <v>600000</v>
      </c>
      <c r="E20" s="35"/>
      <c r="F20" s="3"/>
    </row>
    <row r="21" spans="2:6" x14ac:dyDescent="0.35">
      <c r="B21" s="36" t="s">
        <v>29</v>
      </c>
      <c r="C21" s="37"/>
      <c r="D21" s="38">
        <f>ROUND((1-$D$11)*$D20,0)</f>
        <v>600000</v>
      </c>
      <c r="E21" s="38"/>
    </row>
  </sheetData>
  <mergeCells count="17">
    <mergeCell ref="B21:C21"/>
    <mergeCell ref="D21:E21"/>
    <mergeCell ref="F9:M10"/>
    <mergeCell ref="B3:E3"/>
    <mergeCell ref="B4:E4"/>
    <mergeCell ref="B11:C11"/>
    <mergeCell ref="D11:E11"/>
    <mergeCell ref="B20:C20"/>
    <mergeCell ref="D20:E20"/>
    <mergeCell ref="A6:A7"/>
    <mergeCell ref="E6:E7"/>
    <mergeCell ref="B19:E19"/>
    <mergeCell ref="B14:E14"/>
    <mergeCell ref="B15:C15"/>
    <mergeCell ref="D15:E15"/>
    <mergeCell ref="B16:C16"/>
    <mergeCell ref="D16:E16"/>
  </mergeCells>
  <dataValidations count="1">
    <dataValidation type="list" allowBlank="1" showInputMessage="1" showErrorMessage="1" sqref="D6:D10" xr:uid="{00000000-0002-0000-04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92AE52BDD7A4438C75495ECC9E0784" ma:contentTypeVersion="10" ma:contentTypeDescription="Creare un nuovo documento." ma:contentTypeScope="" ma:versionID="097b34c79ab2750ac3c7f2b5f9ac4667">
  <xsd:schema xmlns:xsd="http://www.w3.org/2001/XMLSchema" xmlns:xs="http://www.w3.org/2001/XMLSchema" xmlns:p="http://schemas.microsoft.com/office/2006/metadata/properties" xmlns:ns2="435006f4-19e7-4310-86d4-bb2428d580d1" xmlns:ns3="de5f0fb2-77c4-47c8-8ac6-1729c49021f2" targetNamespace="http://schemas.microsoft.com/office/2006/metadata/properties" ma:root="true" ma:fieldsID="fe49e8556661040fda1a9e3210519a7a" ns2:_="" ns3:_="">
    <xsd:import namespace="435006f4-19e7-4310-86d4-bb2428d580d1"/>
    <xsd:import namespace="de5f0fb2-77c4-47c8-8ac6-1729c49021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5006f4-19e7-4310-86d4-bb2428d580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ff0b1488-145e-4f65-b70b-1ba7c2ec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5f0fb2-77c4-47c8-8ac6-1729c49021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d427c32-a2be-47c9-8c1b-a238958118dd}" ma:internalName="TaxCatchAll" ma:showField="CatchAllData" ma:web="de5f0fb2-77c4-47c8-8ac6-1729c49021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5006f4-19e7-4310-86d4-bb2428d580d1">
      <Terms xmlns="http://schemas.microsoft.com/office/infopath/2007/PartnerControls"/>
    </lcf76f155ced4ddcb4097134ff3c332f>
    <TaxCatchAll xmlns="de5f0fb2-77c4-47c8-8ac6-1729c49021f2" xsi:nil="true"/>
  </documentManagement>
</p:properties>
</file>

<file path=customXml/itemProps1.xml><?xml version="1.0" encoding="utf-8"?>
<ds:datastoreItem xmlns:ds="http://schemas.openxmlformats.org/officeDocument/2006/customXml" ds:itemID="{7E894A8E-ADD0-44D2-8DA7-4285DD6BDD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5006f4-19e7-4310-86d4-bb2428d580d1"/>
    <ds:schemaRef ds:uri="de5f0fb2-77c4-47c8-8ac6-1729c49021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5B9F5F-7A6C-4C83-B78B-B8B5B61203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BA8179-949D-4302-8652-F264BF6979A7}">
  <ds:schemaRefs>
    <ds:schemaRef ds:uri="http://schemas.microsoft.com/office/2006/metadata/properties"/>
    <ds:schemaRef ds:uri="http://schemas.microsoft.com/office/infopath/2007/PartnerControls"/>
    <ds:schemaRef ds:uri="435006f4-19e7-4310-86d4-bb2428d580d1"/>
    <ds:schemaRef ds:uri="de5f0fb2-77c4-47c8-8ac6-1729c49021f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AQ + AS-ODF</vt:lpstr>
    </vt:vector>
  </TitlesOfParts>
  <Manager/>
  <Company>CONSIP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sparro</dc:creator>
  <cp:keywords/>
  <dc:description/>
  <cp:lastModifiedBy>Riccardi Vittorio</cp:lastModifiedBy>
  <cp:revision/>
  <dcterms:created xsi:type="dcterms:W3CDTF">2016-02-02T10:53:31Z</dcterms:created>
  <dcterms:modified xsi:type="dcterms:W3CDTF">2026-06-15T10:37:53Z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0x010100A092AE52BDD7A4438C75495ECC9E0784</vt:lpwstr>
  </property>
  <property fmtid="{D5CDD505-2E9C-101B-9397-08002B2CF9AE}" pid="3" name="MediaServiceImageTags">
    <vt:lpwstr/>
  </property>
</Properties>
</file>